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45\"/>
    </mc:Choice>
  </mc:AlternateContent>
  <bookViews>
    <workbookView showHorizontalScroll="0" showVerticalScroll="0" showSheetTabs="0" xWindow="0" yWindow="0" windowWidth="20490" windowHeight="7755" activeTab="1"/>
  </bookViews>
  <sheets>
    <sheet name="Chart1" sheetId="2" r:id="rId1"/>
    <sheet name="02" sheetId="1" r:id="rId2"/>
  </sheets>
  <definedNames>
    <definedName name="_xlnm.Print_Area" localSheetId="1">'02'!$A$1:$O$25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O11" i="1" l="1"/>
  <c r="N11" i="1"/>
  <c r="G11" i="1"/>
  <c r="H11" i="1"/>
  <c r="I11" i="1" l="1"/>
  <c r="J11" i="1" l="1"/>
</calcChain>
</file>

<file path=xl/sharedStrings.xml><?xml version="1.0" encoding="utf-8"?>
<sst xmlns="http://schemas.openxmlformats.org/spreadsheetml/2006/main" count="31" uniqueCount="24">
  <si>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</si>
  <si>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</si>
  <si>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</si>
  <si>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</si>
  <si>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</si>
  <si>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</si>
  <si>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</si>
  <si>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</si>
  <si>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</si>
  <si>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</si>
  <si>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</si>
  <si>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</si>
  <si>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</si>
  <si>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</si>
  <si>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B
Name - 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</si>
  <si>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Cummins</t>
  </si>
  <si>
    <t>MLG66CS,     4BTA3.9-G2</t>
  </si>
  <si>
    <t>C 4944701</t>
  </si>
  <si>
    <t xml:space="preserve"> Starter Motor</t>
  </si>
  <si>
    <t>$ 99 (NO TAX)</t>
  </si>
  <si>
    <r>
      <t xml:space="preserve">                Supplier - C 
Name - 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</si>
  <si>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
BU Name         :   PG BU
Proposal No.    :  PG BU-LOCAL-ORD-145
Proposal Date  :   7.2.2025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SDG Customer Da Na Theikdi Residance </t>
    </r>
  </si>
  <si>
    <r>
      <t xml:space="preserve">               Supplier - A 
Name  -Aung Hlaing Oo , 
Contact No.
Address -Bayint Naung </t>
    </r>
    <r>
      <rPr>
        <sz val="12"/>
        <color theme="1"/>
        <rFont val="Times New Roman"/>
        <family val="1"/>
      </rPr>
      <t xml:space="preserve">
…………………………………</t>
    </r>
  </si>
  <si>
    <t xml:space="preserve"> For SDG Customer Da Na Theikdi Residance, CPO-WW-SDG-2025-02-244,payment term: within one week and item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</si>
</sst>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3" fontId="2" fillId="0" borderId="2" xfId="0" applyNumberFormat="1" applyFont="1" applyBorder="1" applyAlignment="1" applyProtection="1">
      <alignment vertical="center"/>
      <protection locked="0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4" fontId="2" fillId="0" borderId="10" xfId="0" applyNumberFormat="1" applyFont="1" applyBorder="1" applyAlignment="1" applyProtection="1">
      <alignment vertical="center"/>
      <protection locked="0"/>
    </xf>
    <xf numFmtId="8" fontId="2" fillId="0" borderId="6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1" fontId="2" fillId="0" borderId="7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'02'!$C$3:$O$10</c:f>
              <c:multiLvlStrCache>
                <c:ptCount val="13"/>
                <c:lvl>
                  <c:pt idx="0">
                    <c:v>Cummins</c:v>
                  </c:pt>
                  <c:pt idx="1">
                    <c:v>MLG66CS,     4BTA3.9-G2</c:v>
                  </c:pt>
                  <c:pt idx="2">
                    <c:v> Starter Motor</c:v>
                  </c:pt>
                  <c:pt idx="3">
                    <c:v>C 4944701</c:v>
                  </c:pt>
                  <c:pt idx="4">
                    <c:v>1</c:v>
                  </c:pt>
                  <c:pt idx="5">
                    <c:v>280,000</c:v>
                  </c:pt>
                  <c:pt idx="6">
                    <c:v>280,000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-Aung Hlaing Oo , 
Contact No.
Address -Bayint Naung 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 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'02'!$B$11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'02'!$C$3:$O$10</c:f>
              <c:multiLvlStrCache>
                <c:ptCount val="13"/>
                <c:lvl>
                  <c:pt idx="0">
                    <c:v>Cummins</c:v>
                  </c:pt>
                  <c:pt idx="1">
                    <c:v>MLG66CS,     4BTA3.9-G2</c:v>
                  </c:pt>
                  <c:pt idx="2">
                    <c:v> Starter Motor</c:v>
                  </c:pt>
                  <c:pt idx="3">
                    <c:v>C 4944701</c:v>
                  </c:pt>
                  <c:pt idx="4">
                    <c:v>1</c:v>
                  </c:pt>
                  <c:pt idx="5">
                    <c:v>280,000</c:v>
                  </c:pt>
                  <c:pt idx="6">
                    <c:v>280,000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-Aung Hlaing Oo , 
Contact No.
Address -Bayint Naung 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 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'02'!$C$11:$O$11</c:f>
              <c:numCache>
                <c:formatCode>General</c:formatCode>
                <c:ptCount val="13"/>
                <c:pt idx="4" formatCode="#,##0">
                  <c:v>1</c:v>
                </c:pt>
                <c:pt idx="5" formatCode="#,##0">
                  <c:v>280000</c:v>
                </c:pt>
                <c:pt idx="6" formatCode="#,##0">
                  <c:v>280000</c:v>
                </c:pt>
                <c:pt idx="7">
                  <c:v>0</c:v>
                </c:pt>
                <c:pt idx="11" formatCode="0">
                  <c:v>0</c:v>
                </c:pt>
                <c:pt idx="12" formatCode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92638720"/>
        <c:axId val="292639104"/>
      </c:barChart>
      <c:catAx>
        <c:axId val="292638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639104"/>
        <c:crosses val="autoZero"/>
        <c:auto val="1"/>
        <c:lblAlgn val="ctr"/>
        <c:lblOffset val="100"/>
        <c:noMultiLvlLbl val="0"/>
      </c:catAx>
      <c:valAx>
        <c:axId val="292639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638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14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14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14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14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14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161925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showGridLines="0" tabSelected="1" topLeftCell="B1" zoomScaleNormal="100" workbookViewId="0">
      <selection activeCell="F6" sqref="F6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42578125" style="6" customWidth="1"/>
    <col min="4" max="4" width="22.28515625" style="6" customWidth="1"/>
    <col min="5" max="5" width="25.140625" style="6" customWidth="1"/>
    <col min="6" max="6" width="18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0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30" t="s">
        <v>7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2:15" ht="12.75" customHeight="1" x14ac:dyDescent="0.25">
      <c r="B2" s="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2:15" ht="142.5" customHeight="1" thickBot="1" x14ac:dyDescent="0.3">
      <c r="B3" s="38" t="s">
        <v>21</v>
      </c>
      <c r="C3" s="38"/>
      <c r="D3" s="38"/>
      <c r="E3" s="38"/>
      <c r="G3" s="38" t="s">
        <v>22</v>
      </c>
      <c r="H3" s="38"/>
      <c r="I3" s="38"/>
      <c r="J3" s="38" t="s">
        <v>14</v>
      </c>
      <c r="K3" s="38"/>
      <c r="L3" s="38"/>
      <c r="M3" s="38" t="s">
        <v>20</v>
      </c>
      <c r="N3" s="38"/>
      <c r="O3" s="38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0.5" customHeight="1" x14ac:dyDescent="0.25">
      <c r="B5" s="9">
        <v>1</v>
      </c>
      <c r="C5" s="10" t="s">
        <v>15</v>
      </c>
      <c r="D5" s="16" t="s">
        <v>16</v>
      </c>
      <c r="E5" s="16" t="s">
        <v>18</v>
      </c>
      <c r="F5" s="16" t="s">
        <v>17</v>
      </c>
      <c r="G5" s="9">
        <v>1</v>
      </c>
      <c r="H5" s="18">
        <v>280000</v>
      </c>
      <c r="I5" s="18">
        <f>H5*G5</f>
        <v>280000</v>
      </c>
      <c r="J5" s="12"/>
      <c r="K5" s="20"/>
      <c r="L5" s="20" t="s">
        <v>13</v>
      </c>
      <c r="M5" s="9"/>
      <c r="N5" s="11"/>
      <c r="O5" s="20" t="s">
        <v>13</v>
      </c>
    </row>
    <row r="6" spans="2:15" ht="40.5" customHeight="1" x14ac:dyDescent="0.25">
      <c r="B6" s="9"/>
      <c r="C6" s="10"/>
      <c r="D6" s="16"/>
      <c r="E6" s="16"/>
      <c r="F6" s="25"/>
      <c r="G6" s="10"/>
      <c r="H6" s="22"/>
      <c r="I6" s="22"/>
      <c r="J6" s="10"/>
      <c r="K6" s="20"/>
      <c r="L6" s="22"/>
      <c r="M6" s="9"/>
      <c r="N6" s="22"/>
      <c r="O6" s="20"/>
    </row>
    <row r="7" spans="2:15" ht="40.5" customHeight="1" x14ac:dyDescent="0.25">
      <c r="B7" s="9"/>
      <c r="C7" s="10"/>
      <c r="D7" s="16"/>
      <c r="E7" s="16"/>
      <c r="F7" s="25"/>
      <c r="G7" s="10"/>
      <c r="H7" s="22"/>
      <c r="I7" s="22"/>
      <c r="J7" s="10"/>
      <c r="K7" s="20"/>
      <c r="L7" s="22"/>
      <c r="M7" s="9"/>
      <c r="N7" s="22"/>
      <c r="O7" s="20"/>
    </row>
    <row r="8" spans="2:15" ht="40.5" customHeight="1" x14ac:dyDescent="0.25">
      <c r="B8" s="9"/>
      <c r="C8" s="10"/>
      <c r="D8" s="16"/>
      <c r="E8" s="16"/>
      <c r="F8" s="25"/>
      <c r="G8" s="10"/>
      <c r="H8" s="18"/>
      <c r="I8" s="18"/>
      <c r="J8" s="10"/>
      <c r="K8" s="20"/>
      <c r="L8" s="22"/>
      <c r="M8" s="9"/>
      <c r="N8" s="18"/>
      <c r="O8" s="20"/>
    </row>
    <row r="9" spans="2:15" ht="40.5" customHeight="1" x14ac:dyDescent="0.25">
      <c r="B9" s="9"/>
      <c r="C9" s="10"/>
      <c r="D9" s="16"/>
      <c r="E9" s="16"/>
      <c r="F9" s="25"/>
      <c r="G9" s="10"/>
      <c r="H9" s="18"/>
      <c r="I9" s="18"/>
      <c r="J9" s="10"/>
      <c r="K9" s="20"/>
      <c r="L9" s="22"/>
      <c r="M9" s="9"/>
      <c r="N9" s="22"/>
      <c r="O9" s="20"/>
    </row>
    <row r="10" spans="2:15" ht="40.5" customHeight="1" thickBot="1" x14ac:dyDescent="0.3">
      <c r="B10" s="9"/>
      <c r="C10" s="10"/>
      <c r="D10" s="16"/>
      <c r="E10" s="16"/>
      <c r="F10" s="25"/>
      <c r="G10" s="10"/>
      <c r="H10" s="18"/>
      <c r="I10" s="18"/>
      <c r="J10" s="10"/>
      <c r="K10" s="20"/>
      <c r="L10" s="18"/>
      <c r="M10" s="9"/>
      <c r="N10" s="11"/>
      <c r="O10" s="20"/>
    </row>
    <row r="11" spans="2:15" ht="24" customHeight="1" thickBot="1" x14ac:dyDescent="0.3">
      <c r="B11" s="17" t="s">
        <v>5</v>
      </c>
      <c r="C11" s="17"/>
      <c r="D11" s="17"/>
      <c r="E11" s="17"/>
      <c r="F11" s="17"/>
      <c r="G11" s="21">
        <f>G5+G6+G7+G10+G8</f>
        <v>1</v>
      </c>
      <c r="H11" s="27">
        <f>H5+H6+H7+H10+H8</f>
        <v>280000</v>
      </c>
      <c r="I11" s="28">
        <f>I6+I5+I7+I10+I8</f>
        <v>280000</v>
      </c>
      <c r="J11" s="13">
        <f>J6</f>
        <v>0</v>
      </c>
      <c r="K11" s="24"/>
      <c r="L11" s="23"/>
      <c r="M11" s="19"/>
      <c r="N11" s="26">
        <f>N8</f>
        <v>0</v>
      </c>
      <c r="O11" s="26">
        <f>O8</f>
        <v>0</v>
      </c>
    </row>
    <row r="12" spans="2:15" ht="10.5" customHeight="1" thickBot="1" x14ac:dyDescent="0.3">
      <c r="B12" s="14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</row>
    <row r="13" spans="2:15" ht="18.75" customHeight="1" thickBot="1" x14ac:dyDescent="0.3">
      <c r="B13" s="39" t="s">
        <v>10</v>
      </c>
      <c r="C13" s="40"/>
      <c r="D13" s="41" t="s">
        <v>19</v>
      </c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3"/>
    </row>
    <row r="14" spans="2:15" ht="33" customHeight="1" thickBot="1" x14ac:dyDescent="0.3">
      <c r="B14" s="35" t="s">
        <v>6</v>
      </c>
      <c r="C14" s="36"/>
      <c r="D14" s="31" t="s">
        <v>23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2"/>
    </row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1.25" customHeight="1" x14ac:dyDescent="0.25"/>
    <row r="24" spans="11:15" ht="11.25" customHeight="1" x14ac:dyDescent="0.25"/>
    <row r="25" spans="11:15" ht="24" customHeight="1" x14ac:dyDescent="0.25">
      <c r="K25" s="15"/>
      <c r="M25" s="29" t="s">
        <v>11</v>
      </c>
      <c r="N25" s="29"/>
      <c r="O25" s="29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5:O25"/>
    <mergeCell ref="B1:O1"/>
    <mergeCell ref="D14:O14"/>
    <mergeCell ref="C12:O12"/>
    <mergeCell ref="B14:C14"/>
    <mergeCell ref="C2:O2"/>
    <mergeCell ref="G3:I3"/>
    <mergeCell ref="J3:L3"/>
    <mergeCell ref="M3:O3"/>
    <mergeCell ref="B3:E3"/>
    <mergeCell ref="B13:C13"/>
    <mergeCell ref="D13:O13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2025-02-07T10:25:26Z</dcterms:modified>
</cp:coreProperties>
</file>